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ИМ 14 а" sheetId="1" r:id="rId1"/>
    <sheet name="КИМ 14 а(2019)" sheetId="2" r:id="rId2"/>
    <sheet name="КИМ 14 а(2020)" sheetId="3" r:id="rId3"/>
    <sheet name="КИМ 14 а(2021)" sheetId="4" r:id="rId4"/>
    <sheet name="КИМ 14 а(2022)" sheetId="5" r:id="rId5"/>
    <sheet name="КИМ 14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'КИМ 14 а'!#REF!,'КИМ 14 а'!#REF!</definedName>
    <definedName name="Z_6E36EA37_049E_4FAE_B719_2847CD16F858_.wvu.Rows" localSheetId="0" hidden="1">'КИМ 14 а'!$42:$45</definedName>
    <definedName name="Z_73C0D023_21BD_4441_8EFA_957546C15799_.wvu.Cols" localSheetId="0" hidden="1">'КИМ 14 а'!#REF!,'КИМ 14 а'!#REF!</definedName>
    <definedName name="Z_73C0D023_21BD_4441_8EFA_957546C15799_.wvu.Rows" localSheetId="0" hidden="1">'КИМ 14 а'!$42:$45</definedName>
    <definedName name="_xlnm.Print_Area" localSheetId="0">'КИМ 14 а'!$A$1:$J$60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<sst xmlns="http://schemas.openxmlformats.org/spreadsheetml/2006/main" count="374" uniqueCount="97">
  <si>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</si>
  <si>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</si>
  <si>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</si>
  <si>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</si>
  <si>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</si>
  <si>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</si>
  <si>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</si>
  <si>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</si>
  <si>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</si>
  <si>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</si>
  <si>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</si>
  <si>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</si>
  <si>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</si>
  <si>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</si>
  <si>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</si>
  <si>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</si>
  <si>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</si>
  <si>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</si>
  <si>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</si>
  <si>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</si>
  <si>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</si>
  <si>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</si>
  <si>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</si>
  <si>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</si>
  <si>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</si>
  <si>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</si>
  <si>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</si>
  <si>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</si>
  <si>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</si>
  <si>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</si>
  <si>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</si>
  <si>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</si>
  <si>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</si>
  <si>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</si>
  <si>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</si>
  <si>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</si>
  <si>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</si>
  <si>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</si>
  <si>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14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</si>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</sst>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7">
          <cell r="W137">
            <v>22591.592888980049</v>
          </cell>
          <cell r="X137">
            <v>4400.3074758549828</v>
          </cell>
          <cell r="Y137">
            <v>42116.916299999997</v>
          </cell>
          <cell r="AA137">
            <v>12978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5768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Y137">
            <v>76893.009421036535</v>
          </cell>
          <cell r="BB137">
            <v>0</v>
          </cell>
          <cell r="BC137">
            <v>0</v>
          </cell>
          <cell r="CN137">
            <v>15190.5702289244</v>
          </cell>
          <cell r="CO137">
            <v>3113.4042738636645</v>
          </cell>
          <cell r="CP137">
            <v>167.64279999999999</v>
          </cell>
          <cell r="DB137">
            <v>0</v>
          </cell>
          <cell r="DG137">
            <v>12974.526625731272</v>
          </cell>
          <cell r="DU137">
            <v>60342.165351819698</v>
          </cell>
          <cell r="DV137">
            <v>12606.399496727889</v>
          </cell>
          <cell r="DW137">
            <v>17745.993599999998</v>
          </cell>
          <cell r="EK137">
            <v>0</v>
          </cell>
          <cell r="EQ137">
            <v>46825.100214436214</v>
          </cell>
          <cell r="FB137">
            <v>70480.001090441656</v>
          </cell>
          <cell r="FC137">
            <v>14410.105018815486</v>
          </cell>
          <cell r="FD137">
            <v>225.21600000000001</v>
          </cell>
          <cell r="FL137">
            <v>0</v>
          </cell>
          <cell r="FS137">
            <v>22581.402487462692</v>
          </cell>
          <cell r="FX137">
            <v>34569.529999362836</v>
          </cell>
          <cell r="FY137">
            <v>7051.0042164596189</v>
          </cell>
          <cell r="FZ137">
            <v>0</v>
          </cell>
          <cell r="GG137">
            <v>827.91359999999997</v>
          </cell>
          <cell r="GL137">
            <v>10888.281400621052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7">
          <cell r="W137">
            <v>18655.410699081349</v>
          </cell>
          <cell r="X137">
            <v>5734.7132570333624</v>
          </cell>
          <cell r="Y137">
            <v>2677.5673999999999</v>
          </cell>
          <cell r="AK137">
            <v>0</v>
          </cell>
          <cell r="AV137">
            <v>11536</v>
          </cell>
          <cell r="AY137">
            <v>83766.962602044063</v>
          </cell>
          <cell r="BB137">
            <v>0</v>
          </cell>
          <cell r="BM137">
            <v>0</v>
          </cell>
          <cell r="BN137">
            <v>0</v>
          </cell>
          <cell r="CN137">
            <v>17441.920721038623</v>
          </cell>
          <cell r="CO137">
            <v>5406.9954235219711</v>
          </cell>
          <cell r="CP137">
            <v>14.316999999999998</v>
          </cell>
          <cell r="DB137">
            <v>0</v>
          </cell>
          <cell r="DG137">
            <v>25213.690501045017</v>
          </cell>
          <cell r="DU137">
            <v>66094.340135230013</v>
          </cell>
          <cell r="DV137">
            <v>20329.370744848937</v>
          </cell>
          <cell r="DW137">
            <v>12416.1968</v>
          </cell>
          <cell r="EL137">
            <v>0</v>
          </cell>
          <cell r="EQ137">
            <v>42319.158252552588</v>
          </cell>
          <cell r="FB137">
            <v>68898.003476128768</v>
          </cell>
          <cell r="FC137">
            <v>42645.679657940964</v>
          </cell>
          <cell r="FD137">
            <v>677.99400000000003</v>
          </cell>
          <cell r="FL137">
            <v>0</v>
          </cell>
          <cell r="FS137">
            <v>23710.470756632982</v>
          </cell>
          <cell r="FX137">
            <v>35833.423079678927</v>
          </cell>
          <cell r="FY137">
            <v>23346.269347245867</v>
          </cell>
          <cell r="FZ137">
            <v>0</v>
          </cell>
          <cell r="GG137">
            <v>6855.9503999999997</v>
          </cell>
          <cell r="GL137">
            <v>12310.350485588513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7">
          <cell r="W137">
            <v>30518.546520547719</v>
          </cell>
          <cell r="X137">
            <v>7831.2468641201649</v>
          </cell>
          <cell r="Y137">
            <v>97204.766800000012</v>
          </cell>
          <cell r="AA137">
            <v>5536.25</v>
          </cell>
          <cell r="AB137">
            <v>0</v>
          </cell>
          <cell r="AC137">
            <v>0</v>
          </cell>
          <cell r="AD137">
            <v>0</v>
          </cell>
          <cell r="AE137">
            <v>2266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Y137">
            <v>125516.14189155758</v>
          </cell>
          <cell r="BB137">
            <v>0</v>
          </cell>
          <cell r="BC137">
            <v>0</v>
          </cell>
          <cell r="BM137">
            <v>0</v>
          </cell>
          <cell r="CN137">
            <v>15799.044660867938</v>
          </cell>
          <cell r="CO137">
            <v>4897.703844869061</v>
          </cell>
          <cell r="CP137">
            <v>0</v>
          </cell>
          <cell r="DB137">
            <v>0</v>
          </cell>
          <cell r="DF137">
            <v>14389.56084052364</v>
          </cell>
          <cell r="DU137">
            <v>38789.544030702469</v>
          </cell>
          <cell r="DV137">
            <v>9736.1807180032883</v>
          </cell>
          <cell r="DW137">
            <v>17265.879700000001</v>
          </cell>
          <cell r="EK137">
            <v>0</v>
          </cell>
          <cell r="EP137">
            <v>25161.500438456507</v>
          </cell>
          <cell r="FB137">
            <v>66251.019448116247</v>
          </cell>
          <cell r="FC137">
            <v>18172.810476192619</v>
          </cell>
          <cell r="FD137">
            <v>802.5258</v>
          </cell>
          <cell r="FE137">
            <v>0</v>
          </cell>
          <cell r="FL137">
            <v>0</v>
          </cell>
          <cell r="FS137">
            <v>21287.757203127108</v>
          </cell>
          <cell r="FX137">
            <v>34263.816260139633</v>
          </cell>
          <cell r="FY137">
            <v>9389.7299885679986</v>
          </cell>
          <cell r="FZ137">
            <v>591.6</v>
          </cell>
          <cell r="GG137">
            <v>11110.3704</v>
          </cell>
          <cell r="GL137">
            <v>11238.748576877375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7">
          <cell r="W137">
            <v>139066.92222536792</v>
          </cell>
          <cell r="X137">
            <v>34031.268937648856</v>
          </cell>
          <cell r="Y137">
            <v>68767.239300000001</v>
          </cell>
          <cell r="Z137">
            <v>0</v>
          </cell>
          <cell r="AV137">
            <v>4532</v>
          </cell>
          <cell r="AY137">
            <v>565221.38052783813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CN137">
            <v>17083.549089390297</v>
          </cell>
          <cell r="CO137">
            <v>4761.3083268358187</v>
          </cell>
          <cell r="CP137">
            <v>0</v>
          </cell>
          <cell r="DB137">
            <v>0</v>
          </cell>
          <cell r="DG137">
            <v>15418.707030283094</v>
          </cell>
          <cell r="DL137">
            <v>17542.091400000001</v>
          </cell>
          <cell r="DP137">
            <v>2764.1147999999998</v>
          </cell>
          <cell r="DT137">
            <v>2285.2991499999998</v>
          </cell>
          <cell r="DU137">
            <v>67748.725194508312</v>
          </cell>
          <cell r="DV137">
            <v>15911.529605635524</v>
          </cell>
          <cell r="DX137">
            <v>0</v>
          </cell>
          <cell r="DY137">
            <v>0</v>
          </cell>
          <cell r="DZ137">
            <v>5627.9999999999991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P137">
            <v>24234.49672593869</v>
          </cell>
          <cell r="EU137">
            <v>207480</v>
          </cell>
          <cell r="EW137">
            <v>1568.8337999999999</v>
          </cell>
          <cell r="EY137">
            <v>0</v>
          </cell>
          <cell r="FA137">
            <v>0</v>
          </cell>
          <cell r="FL137">
            <v>0</v>
          </cell>
          <cell r="FS137">
            <v>0</v>
          </cell>
          <cell r="FV137">
            <v>81724.889999999985</v>
          </cell>
          <cell r="FZ137">
            <v>621.97799999999995</v>
          </cell>
          <cell r="GG137">
            <v>1130.9352000000003</v>
          </cell>
          <cell r="GL13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37">
          <cell r="W137">
            <v>7507.2394353789814</v>
          </cell>
          <cell r="X137">
            <v>1851.77144991668</v>
          </cell>
          <cell r="Y137">
            <v>54508.104700000011</v>
          </cell>
          <cell r="AV137">
            <v>3.0620512806864908E-8</v>
          </cell>
          <cell r="AW137">
            <v>-50717.436900000008</v>
          </cell>
          <cell r="AY137">
            <v>7845.915907290947</v>
          </cell>
          <cell r="CQ137">
            <v>29351.097387437345</v>
          </cell>
          <cell r="CR137">
            <v>7121.6392097618873</v>
          </cell>
          <cell r="CS137">
            <v>12965.426178945687</v>
          </cell>
          <cell r="DE137">
            <v>0</v>
          </cell>
          <cell r="DI137">
            <v>23076.783140638516</v>
          </cell>
          <cell r="DX137">
            <v>53135.711787994842</v>
          </cell>
          <cell r="DY137">
            <v>12323.0995052339</v>
          </cell>
          <cell r="DZ137">
            <v>15095.692949999999</v>
          </cell>
          <cell r="EA137">
            <v>0</v>
          </cell>
          <cell r="ET137">
            <v>0</v>
          </cell>
          <cell r="EU137">
            <v>19693.277214566082</v>
          </cell>
          <cell r="EX137">
            <v>0</v>
          </cell>
          <cell r="EY137">
            <v>0</v>
          </cell>
          <cell r="EZ137">
            <v>0</v>
          </cell>
          <cell r="FB137">
            <v>0</v>
          </cell>
          <cell r="FQ137">
            <v>81051.742499999993</v>
          </cell>
          <cell r="FR137">
            <v>0</v>
          </cell>
          <cell r="GH137">
            <v>289204.89</v>
          </cell>
          <cell r="GK137">
            <v>101.80649999999999</v>
          </cell>
          <cell r="GL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37">
          <cell r="CQ137">
            <v>8066.2725582820003</v>
          </cell>
          <cell r="CR137">
            <v>1981.8145938564521</v>
          </cell>
          <cell r="CS137">
            <v>2816.7675347460709</v>
          </cell>
          <cell r="DI137">
            <v>6002.6912650076729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7">
          <cell r="W137">
            <v>19338.580172896476</v>
          </cell>
          <cell r="X137">
            <v>4770.4405463491485</v>
          </cell>
          <cell r="Y137">
            <v>2820.3872000000001</v>
          </cell>
          <cell r="AV137">
            <v>3.2551889710493043E-8</v>
          </cell>
          <cell r="AW137">
            <v>0</v>
          </cell>
          <cell r="AX137">
            <v>20284.710309447641</v>
          </cell>
          <cell r="CT137">
            <v>54989.377500000017</v>
          </cell>
          <cell r="ED137">
            <v>127182.77000000002</v>
          </cell>
          <cell r="EE137">
            <v>7153.4899830118766</v>
          </cell>
          <cell r="EF137">
            <v>1663.443391871034</v>
          </cell>
          <cell r="EG137">
            <v>6005.1664499999988</v>
          </cell>
          <cell r="FA137">
            <v>0</v>
          </cell>
          <cell r="FB137">
            <v>3483.2034041323172</v>
          </cell>
          <cell r="FE137">
            <v>0</v>
          </cell>
          <cell r="FF137">
            <v>0</v>
          </cell>
          <cell r="FH137">
            <v>0</v>
          </cell>
          <cell r="FX137">
            <v>0</v>
          </cell>
          <cell r="FY137">
            <v>0</v>
          </cell>
          <cell r="GO137">
            <v>350707.89</v>
          </cell>
          <cell r="GP137">
            <v>17004.439999999999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="90" zoomScaleNormal="9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5.57031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1727974.13</v>
      </c>
      <c r="F9" s="17">
        <f t="shared" ref="F9:G9" si="0">SUM(F10:F14)</f>
        <v>1649894.66</v>
      </c>
      <c r="G9" s="17">
        <f t="shared" si="0"/>
        <v>388994.04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679573.97</v>
      </c>
      <c r="F10" s="18">
        <v>632878.94999999995</v>
      </c>
      <c r="G10" s="19">
        <v>182363.5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182222.53</v>
      </c>
      <c r="F12" s="18">
        <v>178816.83</v>
      </c>
      <c r="G12" s="19">
        <v>32340.75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351401.41</v>
      </c>
      <c r="F13" s="18">
        <v>345179.88</v>
      </c>
      <c r="G13" s="19">
        <v>67012.240000000005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514776.22</v>
      </c>
      <c r="F14" s="18">
        <v>493019</v>
      </c>
      <c r="G14" s="19">
        <v>107277.55</v>
      </c>
    </row>
    <row r="15" spans="1:7" ht="15.75" x14ac:dyDescent="0.25">
      <c r="A15" s="103" t="s">
        <v>41</v>
      </c>
      <c r="B15" s="104"/>
      <c r="C15" s="104"/>
      <c r="D15" s="105"/>
      <c r="E15" s="17">
        <f>SUM(E16:E19)</f>
        <v>842912.77999999991</v>
      </c>
      <c r="F15" s="17">
        <f t="shared" ref="F15:G15" si="1">SUM(F16:F19)</f>
        <v>812062.97000000009</v>
      </c>
      <c r="G15" s="17">
        <f t="shared" si="1"/>
        <v>149065.61000000002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795851</v>
      </c>
      <c r="F16" s="18">
        <v>766630.41</v>
      </c>
      <c r="G16" s="19">
        <v>141693.23000000001</v>
      </c>
    </row>
    <row r="17" spans="1:13" ht="15.75" x14ac:dyDescent="0.25">
      <c r="A17" s="93" t="s">
        <v>44</v>
      </c>
      <c r="B17" s="93"/>
      <c r="C17" s="93"/>
      <c r="D17" s="93"/>
      <c r="E17" s="18">
        <v>1162.32</v>
      </c>
      <c r="F17" s="18">
        <v>1146.06</v>
      </c>
      <c r="G17" s="19">
        <v>193.96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45899.46</v>
      </c>
      <c r="F19" s="18">
        <v>44286.5</v>
      </c>
      <c r="G19" s="19">
        <v>7178.42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>
        <v>3492.72</v>
      </c>
      <c r="F21" s="18">
        <v>3820.94</v>
      </c>
      <c r="G21" s="19">
        <v>559.83000000000004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-639068.55761004298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158979.82608587155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нар'!W137</f>
        <v>22591.592888980049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нар'!X137</f>
        <v>4400.3074758549828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нар'!Y137</f>
        <v>42116.916299999997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нар'!AA137+'[1]УК ВР декабрь нар'!AB137+'[1]УК ВР декабрь нар'!AC137+'[1]УК ВР декабрь нар'!AD137+'[1]УК ВР декабрь нар'!AE137+'[1]УК ВР декабрь нар'!AF137+'[1]УК ВР декабрь нар'!AG137+'[1]УК ВР декабрь нар'!AH137+'[1]УК ВР декабрь нар'!AJ137+'[1]УК ВР декабрь нар'!AL137+'[1]УК ВР декабрь нар'!AN137+'[1]УК ВР декабрь нар'!AO137+'[1]УК ВР декабрь нар'!AP137+'[1]УК ВР декабрь нар'!AQ137+'[1]УК ВР декабрь нар'!AR137+'[1]УК ВР декабрь нар'!AT137</f>
        <v>12978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нар'!AY137</f>
        <v>76893.009421036535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SUM(F34:F38)+23405.2</f>
        <v>198139.00259150314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нар'!CN137+'[1]УК ВР декабрь нар'!DU137</f>
        <v>75532.735580744105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нар'!CO137+'[1]УК ВР декабрь нар'!DV137</f>
        <v>15719.803770591552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нар'!CP137+'[1]УК ВР декабрь нар'!DW137</f>
        <v>17913.636399999999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нар'!AI137+'[1]УК ВР декабрь нар'!AJ137+'[1]УК ВР декабрь нар'!AS137+'[1]УК ВР декабрь нар'!BC137+'[1]УК ВР декабрь нар'!DB137+'[1]УК ВР декабрь нар'!EK137+'[1]УК ВР декабрь нар'!AM137</f>
        <v>5768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нар'!DG137+'[1]УК ВР декабрь нар'!EQ137</f>
        <v>59799.62684016749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SUM(F40:F48)+85888.72</f>
        <v>246922.17381316333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нар'!FB137+'[1]УК ВР декабрь нар'!FX137</f>
        <v>105049.53108980448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нар'!FC137+'[1]УК ВР декабрь нар'!FY137</f>
        <v>21461.109235275104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нар'!FD137+'[1]УК ВР декабрь нар'!FZ137</f>
        <v>225.21600000000001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нар'!GG137+'[1]УК ВР декабрь нар'!FL137+'[1]УК ВР декабрь нар'!BB137+'[1]УК ВР декабрь нар'!AK137</f>
        <v>827.91359999999997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нар'!FS137+'[1]УК ВР декабрь нар'!GL137</f>
        <v>33469.683888083746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604041.00249053806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129751.08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55098.22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74652.86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733792.08249053801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795851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766630.41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-577009.64010058099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2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14 а'!A2:G2</f>
        <v>перед собственниками дома по адресу: ул. КИМ 14 а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14 а'!G6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14 а'!G8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1176167.8999999999</v>
      </c>
      <c r="F9" s="17">
        <f t="shared" ref="F9:G9" si="0">SUM(F10:F15)</f>
        <v>1297557.54</v>
      </c>
      <c r="G9" s="17">
        <f t="shared" si="0"/>
        <v>267604.40000000002</v>
      </c>
    </row>
    <row r="10" spans="1:7" ht="15.75" x14ac:dyDescent="0.25">
      <c r="A10" s="100" t="s">
        <v>9</v>
      </c>
      <c r="B10" s="101"/>
      <c r="C10" s="101"/>
      <c r="D10" s="102"/>
      <c r="E10" s="18">
        <v>407703.69</v>
      </c>
      <c r="F10" s="18">
        <v>519884.41</v>
      </c>
      <c r="G10" s="19">
        <v>70182.78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185703.35</v>
      </c>
      <c r="F12" s="18">
        <v>173163.72</v>
      </c>
      <c r="G12" s="19">
        <v>44880.38</v>
      </c>
    </row>
    <row r="13" spans="1:7" ht="15.75" x14ac:dyDescent="0.25">
      <c r="A13" s="100" t="s">
        <v>12</v>
      </c>
      <c r="B13" s="101"/>
      <c r="C13" s="101"/>
      <c r="D13" s="102"/>
      <c r="E13" s="18">
        <v>354139.69</v>
      </c>
      <c r="F13" s="18">
        <v>326473.03000000003</v>
      </c>
      <c r="G13" s="19">
        <v>94678.9</v>
      </c>
    </row>
    <row r="14" spans="1:7" ht="15.75" x14ac:dyDescent="0.25">
      <c r="A14" s="93" t="s">
        <v>13</v>
      </c>
      <c r="B14" s="93"/>
      <c r="C14" s="93"/>
      <c r="D14" s="93"/>
      <c r="E14" s="18">
        <v>172035.25</v>
      </c>
      <c r="F14" s="18">
        <v>226914.14</v>
      </c>
      <c r="G14" s="19">
        <v>52398.66</v>
      </c>
    </row>
    <row r="15" spans="1:7" ht="15.75" x14ac:dyDescent="0.25">
      <c r="A15" s="100" t="s">
        <v>68</v>
      </c>
      <c r="B15" s="101"/>
      <c r="C15" s="101"/>
      <c r="D15" s="102"/>
      <c r="E15" s="18">
        <v>56585.919999999998</v>
      </c>
      <c r="F15" s="18">
        <v>51122.239999999998</v>
      </c>
      <c r="G15" s="19">
        <v>5463.68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863470.74</v>
      </c>
      <c r="F16" s="17">
        <f>SUM(F17:F20)</f>
        <v>930952.44000000006</v>
      </c>
      <c r="G16" s="17">
        <f>SUM(G17:G20)</f>
        <v>158498.50999999998</v>
      </c>
    </row>
    <row r="17" spans="1:12" ht="15.75" x14ac:dyDescent="0.25">
      <c r="A17" s="115" t="s">
        <v>43</v>
      </c>
      <c r="B17" s="116"/>
      <c r="C17" s="116"/>
      <c r="D17" s="117"/>
      <c r="E17" s="18">
        <v>824717.37</v>
      </c>
      <c r="F17" s="18">
        <v>887984.37</v>
      </c>
      <c r="G17" s="19">
        <v>155340.82999999999</v>
      </c>
    </row>
    <row r="18" spans="1:12" ht="15.75" x14ac:dyDescent="0.25">
      <c r="A18" s="93" t="s">
        <v>55</v>
      </c>
      <c r="B18" s="93"/>
      <c r="C18" s="93"/>
      <c r="D18" s="93"/>
      <c r="E18" s="18">
        <v>1162.32</v>
      </c>
      <c r="F18" s="18">
        <v>1109.4000000000001</v>
      </c>
      <c r="G18" s="19">
        <v>246.88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37591.050000000003</v>
      </c>
      <c r="F20" s="18">
        <v>41858.67</v>
      </c>
      <c r="G20" s="19">
        <v>2910.8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2037.42</v>
      </c>
      <c r="F21" s="17">
        <f>SUM(F22)</f>
        <v>2328.73</v>
      </c>
      <c r="G21" s="17">
        <f>SUM(G22)</f>
        <v>268.52</v>
      </c>
    </row>
    <row r="22" spans="1:12" ht="15.75" x14ac:dyDescent="0.25">
      <c r="A22" s="93" t="s">
        <v>15</v>
      </c>
      <c r="B22" s="93"/>
      <c r="C22" s="93"/>
      <c r="D22" s="93"/>
      <c r="E22" s="18">
        <v>2037.42</v>
      </c>
      <c r="F22" s="18">
        <v>2328.73</v>
      </c>
      <c r="G22" s="19">
        <v>268.52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9">
        <f>'КИМ 14 а'!F58</f>
        <v>-577009.64010058099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122370.65395815877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нар'!W137</f>
        <v>18655.410699081349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нар'!X137</f>
        <v>5734.7132570333624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нар'!Y137</f>
        <v>2677.5673999999999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нар'!AV137+'[2]УК ВР декабрь нар'!BN137</f>
        <v>11536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нар'!AY137</f>
        <v>83766.962602044063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SUM(F35:F39)+40570.37</f>
        <v>229806.35957823714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нар'!CN137+'[2]УК ВР декабрь нар'!DU137</f>
        <v>83536.260856268636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нар'!CO137+'[2]УК ВР декабрь нар'!DV137</f>
        <v>25736.366168370907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нар'!CP137+'[2]УК ВР декабрь нар'!DW137</f>
        <v>12430.513799999999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нар'!BM137+'[2]УК ВР декабрь нар'!DB137+'[2]УК ВР декабрь нар'!EL137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нар'!DG137+'[2]УК ВР декабрь нар'!EQ137</f>
        <v>67532.848753597602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214278.14120321604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нар'!FB137+'[2]УК ВР декабрь нар'!FX137</f>
        <v>104731.4265558077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нар'!FC137+'[2]УК ВР декабрь нар'!FY137</f>
        <v>65991.949005186834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нар'!FD137+'[2]УК ВР декабрь нар'!FZ137</f>
        <v>677.99400000000003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нар'!GG137+'[2]УК ВР декабрь нар'!FL137+'[2]УК ВР декабрь нар'!BB137+'[2]УК ВР декабрь нар'!AK137</f>
        <v>6855.9503999999997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нар'!FS137+'[2]УК ВР декабрь нар'!GL137</f>
        <v>36020.821242221493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566455.15473961201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132924.10999999999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48670.47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84253.64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699379.264739612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824717.37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887984.37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-451671.534840193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14 а'!A2:G2</f>
        <v>перед собственниками дома по адресу: ул. КИМ 14 а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14 а'!G6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14 а'!G8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498495.31999999995</v>
      </c>
      <c r="F9" s="17">
        <f t="shared" ref="F9:G9" si="0">SUM(F10:F15)</f>
        <v>567570.98</v>
      </c>
      <c r="G9" s="17">
        <f t="shared" si="0"/>
        <v>198528.74000000002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32128.04</v>
      </c>
      <c r="G10" s="19">
        <v>38054.74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169490.85</v>
      </c>
      <c r="F12" s="18">
        <v>172701.61</v>
      </c>
      <c r="G12" s="19">
        <v>41669.620000000003</v>
      </c>
    </row>
    <row r="13" spans="1:7" ht="15.75" x14ac:dyDescent="0.25">
      <c r="A13" s="100" t="s">
        <v>12</v>
      </c>
      <c r="B13" s="101"/>
      <c r="C13" s="101"/>
      <c r="D13" s="102"/>
      <c r="E13" s="18">
        <v>329004.46999999997</v>
      </c>
      <c r="F13" s="18">
        <v>330177.42</v>
      </c>
      <c r="G13" s="19">
        <v>93505.95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28679.62</v>
      </c>
      <c r="G14" s="19">
        <v>23719.040000000001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3884.29</v>
      </c>
      <c r="G15" s="19">
        <v>1579.39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743106.16999999993</v>
      </c>
      <c r="F16" s="17">
        <f>SUM(F17:F20)</f>
        <v>670425.88</v>
      </c>
      <c r="G16" s="17">
        <f>SUM(G17:G20)</f>
        <v>179855.00999999998</v>
      </c>
    </row>
    <row r="17" spans="1:12" ht="15.75" x14ac:dyDescent="0.25">
      <c r="A17" s="115" t="s">
        <v>43</v>
      </c>
      <c r="B17" s="116"/>
      <c r="C17" s="116"/>
      <c r="D17" s="117"/>
      <c r="E17" s="18">
        <v>743068.89</v>
      </c>
      <c r="F17" s="18">
        <v>667276.88</v>
      </c>
      <c r="G17" s="19">
        <v>179809.05</v>
      </c>
    </row>
    <row r="18" spans="1:12" ht="15.75" x14ac:dyDescent="0.25">
      <c r="A18" s="93" t="s">
        <v>55</v>
      </c>
      <c r="B18" s="93"/>
      <c r="C18" s="93"/>
      <c r="D18" s="93"/>
      <c r="E18" s="18">
        <v>1162.32</v>
      </c>
      <c r="F18" s="18">
        <v>1101.1400000000001</v>
      </c>
      <c r="G18" s="19">
        <v>308.06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-1125.04</v>
      </c>
      <c r="F20" s="18">
        <v>2047.86</v>
      </c>
      <c r="G20" s="19">
        <v>-262.10000000000002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190.82</v>
      </c>
      <c r="G21" s="17">
        <f>SUM(G22)</f>
        <v>77.7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190.82</v>
      </c>
      <c r="G22" s="19">
        <v>77.7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9">
        <f>'КИМ 14 а(2019)'!F59</f>
        <v>-451671.534840193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268872.95207622548</v>
      </c>
    </row>
    <row r="27" spans="1:12" ht="67.90000000000000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нар'!W137</f>
        <v>30518.546520547719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нар'!X137</f>
        <v>7831.2468641201649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нар'!Y137</f>
        <v>97204.766800000012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нар'!AA137+'[3]УК ВР декабрь нар'!AB137+'[3]УК ВР декабрь нар'!AC137+'[3]УК ВР декабрь нар'!AD137+'[3]УК ВР декабрь нар'!AE137+'[3]УК ВР декабрь нар'!AF137+'[3]УК ВР декабрь нар'!AG137+'[3]УК ВР декабрь нар'!AH137+'[3]УК ВР декабрь нар'!AJ137+'[3]УК ВР декабрь нар'!AL137+'[3]УК ВР декабрь нар'!AN137+'[3]УК ВР декабрь нар'!AO137+'[3]УК ВР декабрь нар'!AP137+'[3]УК ВР декабрь нар'!AQ137+'[3]УК ВР декабрь нар'!AR137+'[3]УК ВР декабрь нар'!AT137</f>
        <v>7802.25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нар'!AY137</f>
        <v>125516.14189155758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SUM(F35:F39)+74011.76</f>
        <v>200051.17423342291</v>
      </c>
    </row>
    <row r="34" spans="1:12" ht="79.900000000000006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нар'!CN137+'[3]УК ВР декабрь нар'!DU137</f>
        <v>54588.588691570403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нар'!CO137+'[3]УК ВР декабрь нар'!DV137</f>
        <v>14633.88456287235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нар'!CP137+'[3]УК ВР декабрь нар'!DW137</f>
        <v>17265.879700000001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нар'!AI137+'[3]УК ВР декабрь нар'!AJ137+'[3]УК ВР декабрь нар'!AS137+'[3]УК ВР декабрь нар'!BC137+'[3]УК ВР декабрь нар'!BM137+'[3]УК ВР декабрь нар'!DB137+'[3]УК ВР декабрь нар'!EK137+'[3]УК ВР декабрь нар'!AM137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нар'!DF137+'[3]УК ВР декабрь нар'!EP137</f>
        <v>39551.061278980145</v>
      </c>
    </row>
    <row r="40" spans="1:12" ht="60.6" customHeight="1" x14ac:dyDescent="0.25">
      <c r="A40" s="65" t="s">
        <v>74</v>
      </c>
      <c r="B40" s="80"/>
      <c r="C40" s="80"/>
      <c r="D40" s="80"/>
      <c r="E40" s="81"/>
      <c r="F40" s="27">
        <f>SUM(F41:F49)</f>
        <v>173108.37815302098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нар'!FB137+'[3]УК ВР декабрь нар'!FX137</f>
        <v>100514.83570825588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нар'!FC137+'[3]УК ВР декабрь нар'!FY137</f>
        <v>27562.540464760619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нар'!FD137+'[3]УК ВР декабрь нар'!FZ137</f>
        <v>1394.1258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нар'!GG137+'[3]УК ВР декабрь нар'!FL137+'[3]УК ВР декабрь нар'!FE137+'[3]УК ВР декабрь нар'!BB137+'[3]УК ВР декабрь нар'!AK137</f>
        <v>11110.3704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нар'!FS137+'[3]УК ВР декабрь нар'!GL137</f>
        <v>32526.505780004481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642032.50446266937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112416.93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31762.67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80654.259999999995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754449.43446266931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743068.89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667276.88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-463052.07930286229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'КИМ 14 а'!A2:G2</f>
        <v>перед собственниками дома по адресу: ул. КИМ 14 а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'КИМ 14 а'!G6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14 а'!G8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-3218.7799999999997</v>
      </c>
      <c r="F9" s="17">
        <f t="shared" ref="F9:G9" si="0">SUM(F10:F15)</f>
        <v>90153.91</v>
      </c>
      <c r="G9" s="17">
        <f t="shared" si="0"/>
        <v>105156.05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5819.69</v>
      </c>
      <c r="G10" s="19">
        <v>32235.05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-1053.3599999999999</v>
      </c>
      <c r="F12" s="18">
        <v>23780.9</v>
      </c>
      <c r="G12" s="19">
        <v>16835.36</v>
      </c>
    </row>
    <row r="13" spans="1:7" ht="15.75" x14ac:dyDescent="0.25">
      <c r="A13" s="100" t="s">
        <v>12</v>
      </c>
      <c r="B13" s="101"/>
      <c r="C13" s="101"/>
      <c r="D13" s="102"/>
      <c r="E13" s="18">
        <v>-1712.96</v>
      </c>
      <c r="F13" s="18">
        <v>53316.08</v>
      </c>
      <c r="G13" s="19">
        <v>38476.910000000003</v>
      </c>
    </row>
    <row r="14" spans="1:7" ht="15.75" x14ac:dyDescent="0.25">
      <c r="A14" s="93" t="s">
        <v>13</v>
      </c>
      <c r="B14" s="93"/>
      <c r="C14" s="93"/>
      <c r="D14" s="93"/>
      <c r="E14" s="18">
        <v>-452.46</v>
      </c>
      <c r="F14" s="18">
        <v>6080.41</v>
      </c>
      <c r="G14" s="19">
        <v>17186.169999999998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1156.83</v>
      </c>
      <c r="G15" s="19">
        <v>422.56</v>
      </c>
    </row>
    <row r="16" spans="1:7" ht="15.75" hidden="1" x14ac:dyDescent="0.25">
      <c r="A16" s="103" t="s">
        <v>41</v>
      </c>
      <c r="B16" s="104"/>
      <c r="C16" s="104"/>
      <c r="D16" s="105"/>
      <c r="E16" s="17">
        <f>SUM(E17:E20)</f>
        <v>745706.6</v>
      </c>
      <c r="F16" s="17">
        <f t="shared" ref="F16:G16" si="1">SUM(F17:F20)</f>
        <v>761539.26999999979</v>
      </c>
      <c r="G16" s="17">
        <f t="shared" si="1"/>
        <v>217506.34000000003</v>
      </c>
    </row>
    <row r="17" spans="1:12" ht="45" customHeight="1" x14ac:dyDescent="0.25">
      <c r="A17" s="118" t="s">
        <v>78</v>
      </c>
      <c r="B17" s="119"/>
      <c r="C17" s="119"/>
      <c r="D17" s="120"/>
      <c r="E17" s="18">
        <v>740157.9</v>
      </c>
      <c r="F17" s="18">
        <v>755107.76999999979</v>
      </c>
      <c r="G17" s="19">
        <v>218343.18000000005</v>
      </c>
    </row>
    <row r="18" spans="1:12" ht="15.75" x14ac:dyDescent="0.25">
      <c r="A18" s="93" t="s">
        <v>55</v>
      </c>
      <c r="B18" s="93"/>
      <c r="C18" s="93"/>
      <c r="D18" s="93"/>
      <c r="E18" s="18">
        <v>1196.94</v>
      </c>
      <c r="F18" s="18">
        <v>1239.1400000000001</v>
      </c>
      <c r="G18" s="19">
        <v>265.86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4351.76</v>
      </c>
      <c r="F20" s="18">
        <v>5192.3599999999997</v>
      </c>
      <c r="G20" s="19">
        <v>-1102.7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9">
        <f>'КИМ 14 а(2020)'!F59</f>
        <v>-463052.07930286229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811618.81099085486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нар'!W137</f>
        <v>139066.92222536792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нар'!X137</f>
        <v>34031.268937648856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нар'!Y137+'[4]УК ВР декабрь нар'!Z137+'[4]УК ВР декабрь нар'!DX137</f>
        <v>68767.239300000001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нар'!AV137+'[4]УК ВР декабрь нар'!BM137+'[4]УК ВР декабрь нар'!BN137+'[4]УК ВР декабрь нар'!BO137+'[4]УК ВР декабрь нар'!BP137+'[4]УК ВР декабрь нар'!EG137+'[4]УК ВР декабрь нар'!EH137+'[4]УК ВР декабрь нар'!EI137+'[4]УК ВР декабрь нар'!EJ137</f>
        <v>4532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нар'!AY137</f>
        <v>565221.38052783813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SUM(F35:F39)+61060.86</f>
        <v>234438.68132259173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нар'!CN137+'[4]УК ВР декабрь нар'!DU137</f>
        <v>84832.274283898616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нар'!CO137+'[4]УК ВР декабрь нар'!DV137</f>
        <v>20672.837932471342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нар'!CP137+'[4]УК ВР декабрь нар'!DL137+'[4]УК ВР декабрь нар'!DP137+'[4]УК ВР декабрь нар'!DT137</f>
        <v>22591.505349999999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нар'!DB137+'[4]УК ВР декабрь нар'!DY137+'[4]УК ВР декабрь нар'!DZ137+'[4]УК ВР декабрь нар'!EA137+'[4]УК ВР декабрь нар'!EB137+'[4]УК ВР декабрь нар'!EC137+'[4]УК ВР декабрь нар'!ED137+'[4]УК ВР декабрь нар'!EE137+'[4]УК ВР декабрь нар'!EF137</f>
        <v>5627.9999999999991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нар'!DG137+'[4]УК ВР декабрь нар'!EP137</f>
        <v>39653.203756221788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292526.63700000005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нар'!$EU137+'[4]УК ВР декабрь нар'!FV137+'[4]УК ВР декабрь нар'!EY137</f>
        <v>289204.89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нар'!EW137+'[4]УК ВР декабрь нар'!FA137+'[4]УК ВР декабрь нар'!FZ137</f>
        <v>2190.8117999999999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нар'!FL137+'[4]УК ВР декабрь нар'!GG137</f>
        <v>1130.9352000000003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нар'!FS137+'[4]УК ВР декабрь нар'!GL137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1338584.1293134466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103422.15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17776.23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85645.92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1442006.2793134465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740157.9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755107.76999999979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-1164900.4586163089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79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'КИМ 14 а(2021)'!A2:G2</f>
        <v>перед собственниками дома по адресу: ул. КИМ 14 а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-22379.47</v>
      </c>
      <c r="F10" s="55">
        <f>SUM(F11:F16)</f>
        <v>5962.4699999999993</v>
      </c>
      <c r="G10" s="55">
        <f>SUM(G11:G16)</f>
        <v>28530.31</v>
      </c>
    </row>
    <row r="11" spans="1:9" ht="15.75" x14ac:dyDescent="0.25">
      <c r="A11" s="134" t="s">
        <v>9</v>
      </c>
      <c r="B11" s="135"/>
      <c r="C11" s="135"/>
      <c r="D11" s="136"/>
      <c r="E11" s="19">
        <v>0</v>
      </c>
      <c r="F11" s="19">
        <v>1033.27</v>
      </c>
      <c r="G11" s="19">
        <v>12137.81</v>
      </c>
    </row>
    <row r="12" spans="1:9" ht="15.75" x14ac:dyDescent="0.25">
      <c r="A12" s="134" t="s">
        <v>10</v>
      </c>
      <c r="B12" s="135"/>
      <c r="C12" s="135"/>
      <c r="D12" s="136"/>
      <c r="E12" s="19"/>
      <c r="F12" s="19"/>
      <c r="G12" s="19"/>
    </row>
    <row r="13" spans="1:9" ht="15.75" x14ac:dyDescent="0.25">
      <c r="A13" s="134" t="s">
        <v>11</v>
      </c>
      <c r="B13" s="135"/>
      <c r="C13" s="135"/>
      <c r="D13" s="136"/>
      <c r="E13" s="19">
        <v>-7199.42</v>
      </c>
      <c r="F13" s="19">
        <v>1440.04</v>
      </c>
      <c r="G13" s="19">
        <v>2286.0300000000002</v>
      </c>
    </row>
    <row r="14" spans="1:9" ht="15.75" x14ac:dyDescent="0.25">
      <c r="A14" s="134" t="s">
        <v>12</v>
      </c>
      <c r="B14" s="135"/>
      <c r="C14" s="135"/>
      <c r="D14" s="136"/>
      <c r="E14" s="19">
        <v>-12217.4</v>
      </c>
      <c r="F14" s="19">
        <v>7226.16</v>
      </c>
      <c r="G14" s="19">
        <v>5240.8100000000004</v>
      </c>
    </row>
    <row r="15" spans="1:9" ht="15.75" x14ac:dyDescent="0.25">
      <c r="A15" s="127" t="s">
        <v>13</v>
      </c>
      <c r="B15" s="127"/>
      <c r="C15" s="127"/>
      <c r="D15" s="127"/>
      <c r="E15" s="19">
        <v>-2962.65</v>
      </c>
      <c r="F15" s="19">
        <v>-3737</v>
      </c>
      <c r="G15" s="19">
        <v>8443.1</v>
      </c>
    </row>
    <row r="16" spans="1:9" ht="15.75" x14ac:dyDescent="0.25">
      <c r="A16" s="134" t="s">
        <v>81</v>
      </c>
      <c r="B16" s="135"/>
      <c r="C16" s="135"/>
      <c r="D16" s="136"/>
      <c r="E16" s="19">
        <v>0</v>
      </c>
      <c r="F16" s="19">
        <v>0</v>
      </c>
      <c r="G16" s="19">
        <v>422.56</v>
      </c>
    </row>
    <row r="17" spans="1:10" ht="63.75" customHeight="1" x14ac:dyDescent="0.25">
      <c r="A17" s="137" t="s">
        <v>82</v>
      </c>
      <c r="B17" s="138"/>
      <c r="C17" s="138"/>
      <c r="D17" s="139"/>
      <c r="E17" s="19">
        <v>757974.59</v>
      </c>
      <c r="F17" s="19">
        <v>671831.97</v>
      </c>
      <c r="G17" s="19">
        <v>236376.86</v>
      </c>
    </row>
    <row r="18" spans="1:10" ht="15.75" hidden="1" x14ac:dyDescent="0.25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84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103867</v>
      </c>
      <c r="F21" s="56">
        <f t="shared" ref="F21:G21" si="0">SUM(F22:F25)</f>
        <v>90280.930000000008</v>
      </c>
      <c r="G21" s="56">
        <f t="shared" si="0"/>
        <v>11657.93</v>
      </c>
    </row>
    <row r="22" spans="1:10" ht="15.75" x14ac:dyDescent="0.25">
      <c r="A22" s="134" t="s">
        <v>55</v>
      </c>
      <c r="B22" s="135"/>
      <c r="C22" s="135"/>
      <c r="D22" s="136"/>
      <c r="E22" s="19">
        <v>1258.56</v>
      </c>
      <c r="F22" s="19">
        <v>1209.3</v>
      </c>
      <c r="G22" s="19">
        <v>233.24</v>
      </c>
    </row>
    <row r="23" spans="1:10" ht="15.75" x14ac:dyDescent="0.25">
      <c r="A23" s="134" t="s">
        <v>56</v>
      </c>
      <c r="B23" s="135"/>
      <c r="C23" s="135"/>
      <c r="D23" s="136"/>
      <c r="E23" s="19"/>
      <c r="F23" s="19"/>
      <c r="G23" s="19"/>
    </row>
    <row r="24" spans="1:10" ht="15.75" x14ac:dyDescent="0.25">
      <c r="A24" s="134" t="s">
        <v>57</v>
      </c>
      <c r="B24" s="135"/>
      <c r="C24" s="135"/>
      <c r="D24" s="136"/>
      <c r="E24" s="19">
        <v>102326.75</v>
      </c>
      <c r="F24" s="19">
        <v>89064.63</v>
      </c>
      <c r="G24" s="19">
        <v>11150</v>
      </c>
    </row>
    <row r="25" spans="1:10" ht="15.75" x14ac:dyDescent="0.25">
      <c r="A25" s="134" t="s">
        <v>87</v>
      </c>
      <c r="B25" s="135"/>
      <c r="C25" s="135"/>
      <c r="D25" s="136"/>
      <c r="E25" s="19">
        <v>281.69</v>
      </c>
      <c r="F25" s="19">
        <v>7</v>
      </c>
      <c r="G25" s="19">
        <v>274.69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88</v>
      </c>
      <c r="B30" s="63"/>
      <c r="C30" s="63"/>
      <c r="D30" s="63"/>
      <c r="E30" s="63"/>
      <c r="F30" s="39">
        <f>'КИМ 14 а(2021)'!F59</f>
        <v>-1164900.4586163089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102047.33709261722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нар'!W137+'[6]УК ВР декабрь нар'!EX137</f>
        <v>7507.2394353789814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нар'!X137+'[6]УК ВР декабрь нар'!EY137</f>
        <v>1851.77144991668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нар'!Y137+'[6]УК ВР декабрь нар'!EZ137+'[6]УК ВР декабрь нар'!FB137+'[6]УК ВР декабрь нар'!AW137</f>
        <v>3790.6678000000029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нар'!AV137+'[6]УК ВР декабрь нар'!FQ137</f>
        <v>81051.74250003061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нар'!AY137+'[6]УК ВР декабрь нар'!FR137</f>
        <v>7845.915907290947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SUM(F40:F44)+46267.16</f>
        <v>219029.88737457828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нар'!CQ137+'[6]УК ВР декабрь нар'!DX137</f>
        <v>82486.809175432194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нар'!CR137+'[6]УК ВР декабрь нар'!DY137</f>
        <v>19444.738714995787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нар'!DZ137+'[6]УК ВР декабрь нар'!EA137+'[6]УК ВР декабрь нар'!CS137</f>
        <v>28061.119128945684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нар'!DE137+'[6]УК ВР декабрь нар'!ET137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нар'!DI137+'[6]УК ВР декабрь нар'!EU137</f>
        <v>42770.060355204594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289306.69650000002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нар'!GH137</f>
        <v>289204.89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нар'!GK137+'[6]УК ВР декабрь нар'!GL137+'[6]УК ВР декабрь нар'!GN137+'[6]УК ВР декабрь нар'!GO137+'[6]УК ВР декабрь нар'!GP137+'[6]УК ВР декабрь нар'!GQ137+'[6]УК ВР декабрь нар'!GR137+'[6]УК ВР декабрь нар'!GS137+'[6]УК ВР декабрь нар'!GT137+'[6]УК ВР декабрь нар'!GU137+'[6]УК ВР декабрь нар'!GV137</f>
        <v>101.80649999999999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610383.92096719553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104391.61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20374.509999999998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84017.1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714775.53096719552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757974.59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671831.97</v>
      </c>
      <c r="G63" s="1"/>
      <c r="H63" s="29"/>
    </row>
    <row r="64" spans="1:15" ht="15.75" x14ac:dyDescent="0.25">
      <c r="A64" s="64" t="s">
        <v>89</v>
      </c>
      <c r="B64" s="64"/>
      <c r="C64" s="64"/>
      <c r="D64" s="64"/>
      <c r="E64" s="64"/>
      <c r="F64" s="27">
        <f>F30+F62-F61</f>
        <v>-1121701.3995835045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-1358078.2595835044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91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'КИМ 14 а(2022)'!A2:G2</f>
        <v>перед собственниками дома по адресу: ул. КИМ 14 а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-42.04</v>
      </c>
      <c r="F10" s="55">
        <f>SUM(F11:F16)</f>
        <v>60.26</v>
      </c>
      <c r="G10" s="55">
        <f>SUM(G11:G16)</f>
        <v>28427.91</v>
      </c>
    </row>
    <row r="11" spans="1:9" ht="15.75" x14ac:dyDescent="0.25">
      <c r="A11" s="134" t="s">
        <v>9</v>
      </c>
      <c r="B11" s="135"/>
      <c r="C11" s="135"/>
      <c r="D11" s="136"/>
      <c r="E11" s="19">
        <v>0</v>
      </c>
      <c r="F11" s="19">
        <v>0</v>
      </c>
      <c r="G11" s="19">
        <v>12137.81</v>
      </c>
    </row>
    <row r="12" spans="1:9" ht="15.75" x14ac:dyDescent="0.25">
      <c r="A12" s="134" t="s">
        <v>10</v>
      </c>
      <c r="B12" s="135"/>
      <c r="C12" s="135"/>
      <c r="D12" s="136"/>
      <c r="E12" s="19">
        <v>0</v>
      </c>
      <c r="F12" s="19">
        <v>0</v>
      </c>
      <c r="G12" s="19">
        <v>0</v>
      </c>
    </row>
    <row r="13" spans="1:9" ht="15.75" x14ac:dyDescent="0.25">
      <c r="A13" s="134" t="s">
        <v>11</v>
      </c>
      <c r="B13" s="135"/>
      <c r="C13" s="135"/>
      <c r="D13" s="136"/>
      <c r="E13" s="19">
        <v>0</v>
      </c>
      <c r="F13" s="19">
        <v>0</v>
      </c>
      <c r="G13" s="19">
        <v>2286.0300000000002</v>
      </c>
    </row>
    <row r="14" spans="1:9" ht="15.75" x14ac:dyDescent="0.25">
      <c r="A14" s="134" t="s">
        <v>12</v>
      </c>
      <c r="B14" s="135"/>
      <c r="C14" s="135"/>
      <c r="D14" s="136"/>
      <c r="E14" s="19">
        <v>0</v>
      </c>
      <c r="F14" s="19">
        <v>102.3</v>
      </c>
      <c r="G14" s="19">
        <v>5138.41</v>
      </c>
    </row>
    <row r="15" spans="1:9" ht="15.75" x14ac:dyDescent="0.25">
      <c r="A15" s="127" t="s">
        <v>92</v>
      </c>
      <c r="B15" s="127"/>
      <c r="C15" s="127"/>
      <c r="D15" s="127"/>
      <c r="E15" s="19">
        <v>-42.04</v>
      </c>
      <c r="F15" s="19">
        <v>-42.04</v>
      </c>
      <c r="G15" s="19">
        <v>8443.1</v>
      </c>
    </row>
    <row r="16" spans="1:9" ht="15.75" x14ac:dyDescent="0.25">
      <c r="A16" s="134" t="s">
        <v>81</v>
      </c>
      <c r="B16" s="135"/>
      <c r="C16" s="135"/>
      <c r="D16" s="136"/>
      <c r="E16" s="19">
        <v>0</v>
      </c>
      <c r="F16" s="19">
        <v>0</v>
      </c>
      <c r="G16" s="19">
        <v>422.56</v>
      </c>
    </row>
    <row r="17" spans="1:10" ht="63.75" customHeight="1" x14ac:dyDescent="0.25">
      <c r="A17" s="137" t="s">
        <v>82</v>
      </c>
      <c r="B17" s="138"/>
      <c r="C17" s="138"/>
      <c r="D17" s="139"/>
      <c r="E17" s="19">
        <v>974023.02</v>
      </c>
      <c r="F17" s="19">
        <v>885479.53</v>
      </c>
      <c r="G17" s="19">
        <v>324920.58</v>
      </c>
    </row>
    <row r="18" spans="1:10" ht="15.75" hidden="1" x14ac:dyDescent="0.25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84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160732.40000000002</v>
      </c>
      <c r="F21" s="56">
        <f>SUM(F22:F25)</f>
        <v>156339.88999999998</v>
      </c>
      <c r="G21" s="56">
        <f>SUM(G22:G25)</f>
        <v>16050.44</v>
      </c>
    </row>
    <row r="22" spans="1:10" ht="15.75" x14ac:dyDescent="0.25">
      <c r="A22" s="134" t="s">
        <v>93</v>
      </c>
      <c r="B22" s="135"/>
      <c r="C22" s="135"/>
      <c r="D22" s="136"/>
      <c r="E22" s="19">
        <v>27759.73</v>
      </c>
      <c r="F22" s="19">
        <v>25874.33</v>
      </c>
      <c r="G22" s="19">
        <v>2118.64</v>
      </c>
    </row>
    <row r="23" spans="1:10" ht="15.75" x14ac:dyDescent="0.25">
      <c r="A23" s="134" t="s">
        <v>94</v>
      </c>
      <c r="B23" s="135"/>
      <c r="C23" s="135"/>
      <c r="D23" s="136"/>
      <c r="E23" s="19">
        <v>0</v>
      </c>
      <c r="F23" s="19">
        <v>0</v>
      </c>
      <c r="G23" s="19">
        <v>0</v>
      </c>
    </row>
    <row r="24" spans="1:10" ht="15.75" x14ac:dyDescent="0.25">
      <c r="A24" s="134" t="s">
        <v>57</v>
      </c>
      <c r="B24" s="135"/>
      <c r="C24" s="135"/>
      <c r="D24" s="136"/>
      <c r="E24" s="19">
        <v>126571.28</v>
      </c>
      <c r="F24" s="19">
        <v>124341.16</v>
      </c>
      <c r="G24" s="19">
        <v>13380.12</v>
      </c>
    </row>
    <row r="25" spans="1:10" ht="15.75" x14ac:dyDescent="0.25">
      <c r="A25" s="134" t="s">
        <v>87</v>
      </c>
      <c r="B25" s="135"/>
      <c r="C25" s="135"/>
      <c r="D25" s="136"/>
      <c r="E25" s="19">
        <v>6401.39</v>
      </c>
      <c r="F25" s="19">
        <v>6124.4</v>
      </c>
      <c r="G25" s="19">
        <v>551.67999999999995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95</v>
      </c>
      <c r="B30" s="63"/>
      <c r="C30" s="63"/>
      <c r="D30" s="63"/>
      <c r="E30" s="63"/>
      <c r="F30" s="39">
        <f>'КИМ 14 а(2022)'!F64</f>
        <v>-1121701.3995835045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47214.11822872582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нар'!W137+'[7]УК ВР декабрь нар'!FE137</f>
        <v>19338.580172896476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нар'!FF137+'[7]УК ВР декабрь нар'!X137</f>
        <v>4770.4405463491485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нар'!Y137+'[7]УК ВР декабрь нар'!FH137+'[7]УК ВР декабрь нар'!AW137</f>
        <v>2820.3872000000001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нар'!AV137+'[7]УК ВР декабрь нар'!FX137</f>
        <v>3.2551889710493043E-8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нар'!FY137+'[7]УК ВР декабрь нар'!AX137</f>
        <v>20284.710309447641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SUM(F40:F44)+44492.36</f>
        <v>263837.35668090748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96</v>
      </c>
      <c r="B40" s="79"/>
      <c r="C40" s="79"/>
      <c r="D40" s="79"/>
      <c r="E40" s="79"/>
      <c r="F40" s="26">
        <f>'[7]УК ВР март нар'!CQ137+'[7]УК ВР декабрь нар'!CT137+'[7]УК ВР декабрь нар'!ED137+'[7]УК ВР декабрь нар'!EE137</f>
        <v>197391.91004129392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нар'!CR137+'[7]УК ВР декабрь нар'!EF137</f>
        <v>3645.2579857274859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нар'!CS137+'[7]УК ВР декабрь нар'!EG137</f>
        <v>8821.9339847460687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нар'!FA137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нар'!DI137+'[7]УК ВР декабрь нар'!FB137</f>
        <v>9485.8946691399906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367712.33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нар'!GO137+'[7]УК ВР декабрь нар'!GP137</f>
        <v>367712.33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нар'!GR137+'[7]УК ВР декабрь нар'!GS137+'[7]УК ВР декабрь нар'!GT137+'[7]УК ВР декабрь нар'!GU137+'[7]УК ВР декабрь нар'!GV137+'[7]УК ВР декабрь нар'!GW137+'[7]УК ВР декабрь нар'!GX137+'[7]УК ВР декабрь нар'!GY137+'[7]УК ВР декабрь нар'!GZ137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678763.80490963324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107298.5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27516.74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79781.759999999995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786062.30490963324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974023.02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885479.53</v>
      </c>
      <c r="G63" s="1"/>
      <c r="H63" s="29"/>
    </row>
    <row r="64" spans="1:15" ht="15.75" x14ac:dyDescent="0.25">
      <c r="A64" s="64" t="s">
        <v>89</v>
      </c>
      <c r="B64" s="64"/>
      <c r="C64" s="64"/>
      <c r="D64" s="64"/>
      <c r="E64" s="64"/>
      <c r="F64" s="27">
        <f>F30+F62-F61</f>
        <v>-933740.68449313776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-1258661.2644931378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КИМ 14 а</vt:lpstr>
      <vt:lpstr>КИМ 14 а(2019)</vt:lpstr>
      <vt:lpstr>КИМ 14 а(2020)</vt:lpstr>
      <vt:lpstr>КИМ 14 а(2021)</vt:lpstr>
      <vt:lpstr>КИМ 14 а(2022)</vt:lpstr>
      <vt:lpstr>КИМ 14 а(2023)</vt:lpstr>
      <vt:lpstr>'КИМ 14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2018-04-10T14:29:19Z</cp:lastPrinted>
  <dcterms:created xsi:type="dcterms:W3CDTF">2013-05-24T09:13:10Z</dcterms:created>
  <dcterms:modified xsi:type="dcterms:W3CDTF">2024-05-20T10:23:24Z</dcterms:modified>
</cp:coreProperties>
</file>